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23" i="1"/>
  <c r="D23"/>
  <c r="C23"/>
  <c r="D8"/>
  <c r="D15"/>
  <c r="D24"/>
  <c r="E8"/>
  <c r="E15"/>
  <c r="E24"/>
  <c r="C8"/>
  <c r="C15"/>
  <c r="C24"/>
</calcChain>
</file>

<file path=xl/sharedStrings.xml><?xml version="1.0" encoding="utf-8"?>
<sst xmlns="http://schemas.openxmlformats.org/spreadsheetml/2006/main" count="41" uniqueCount="41">
  <si>
    <t>рублей</t>
  </si>
  <si>
    <t xml:space="preserve">Код бюджетной классификации </t>
  </si>
  <si>
    <t xml:space="preserve">Наименование </t>
  </si>
  <si>
    <t>2025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</si>
  <si>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</si>
  <si>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</si>
  <si>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</si>
  <si>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</si>
  <si>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1 05 00000 00 0000 000</t>
  </si>
  <si>
    <t>НАЛОГИ НА СОВОКУПНЫЙ ДОХОД</t>
  </si>
  <si>
    <t>1 06 00000 00 0000 000</t>
  </si>
  <si>
    <t>НАЛОГИ НА ИМУЩЕСТВО</t>
  </si>
  <si>
    <t>1 17 00000 00 0000 000</t>
  </si>
  <si>
    <t>ПРОЧИЕ НЕНАЛОГОВЫЕ ДОХОДЫ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</si>
  <si>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</si>
  <si>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</si>
  <si>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</si>
  <si>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</si>
  <si>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</si>
  <si>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</si>
  <si>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</si>
  <si>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</si>
  <si>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</si>
  <si>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</si>
  <si>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</si>
  <si>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</si>
  <si>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</si>
  <si>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</si>
  <si>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условно утвержденные расходы</t>
  </si>
  <si>
    <t>ИТОГО РАСХОДОВ</t>
  </si>
  <si>
    <t>ДЕФИЦИТ БЮДЖЕТА (-), ПРОФИЦИТ БЮДЖЕТА (+)</t>
  </si>
  <si>
    <t xml:space="preserve">Сетоловское сельское поселение </t>
  </si>
  <si>
    <t>2026 год</t>
  </si>
  <si>
    <t xml:space="preserve">ПРОГНОЗ ОСНОВНЫХ ХАРАКТЕРИСТИК  БЮДЖЕТА СЕТОЛОВСКОГО СЕЛЬСКОГО ПОСЕЛЕНИЯ ПОЧЕПСКОГО МУНИЦИПАЛЬНОГО РАЙОНА БРЯНСКОЙ ОБЛАСТИ НА 2025 ГОД И  ПЛАНОВЫЙ ПЕРИОД 2026 И 2027 ГОДОВ </t>
  </si>
  <si>
    <t xml:space="preserve">Бюджет Сетоловского сельского поселения Почепского муниципального района Брянской области </t>
  </si>
  <si>
    <t>2027 год</t>
  </si>
  <si>
    <t>630952</t>
  </si>
  <si>
    <t>163305,80</t>
  </si>
  <si>
    <t>54427,00</t>
  </si>
  <si>
    <t>110150,00</t>
  </si>
  <si>
    <t>153799,00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</si>
</sst>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0"/>
    <xf numFmtId="0" fontId="10" fillId="18" borderId="1" applyNumberFormat="0" applyAlignment="0" applyProtection="0"/>
    <xf numFmtId="0" fontId="11" fillId="19" borderId="2" applyNumberFormat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1" applyNumberFormat="0" applyAlignment="0" applyProtection="0"/>
    <xf numFmtId="0" fontId="18" fillId="0" borderId="6" applyNumberFormat="0" applyFill="0" applyAlignment="0" applyProtection="0"/>
    <xf numFmtId="0" fontId="19" fillId="9" borderId="0" applyNumberFormat="0" applyBorder="0" applyAlignment="0" applyProtection="0"/>
    <xf numFmtId="0" fontId="20" fillId="0" borderId="0"/>
    <xf numFmtId="0" fontId="9" fillId="4" borderId="7" applyNumberFormat="0" applyFont="0" applyAlignment="0" applyProtection="0"/>
    <xf numFmtId="0" fontId="21" fillId="18" borderId="8" applyNumberFormat="0" applyAlignment="0" applyProtection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9" fillId="0" borderId="0"/>
    <xf numFmtId="0" fontId="25" fillId="0" borderId="0" applyNumberFormat="0" applyFill="0" applyBorder="0" applyAlignment="0" applyProtection="0"/>
    <xf numFmtId="0" fontId="22" fillId="11" borderId="0"/>
    <xf numFmtId="0" fontId="22" fillId="0" borderId="0">
      <alignment wrapText="1"/>
    </xf>
    <xf numFmtId="0" fontId="22" fillId="0" borderId="0"/>
    <xf numFmtId="0" fontId="26" fillId="0" borderId="0">
      <alignment horizontal="center"/>
    </xf>
    <xf numFmtId="0" fontId="22" fillId="0" borderId="0">
      <alignment horizontal="right"/>
    </xf>
    <xf numFmtId="0" fontId="22" fillId="11" borderId="10"/>
    <xf numFmtId="0" fontId="22" fillId="0" borderId="11">
      <alignment horizontal="center" vertical="center" wrapText="1"/>
    </xf>
    <xf numFmtId="0" fontId="22" fillId="11" borderId="12"/>
    <xf numFmtId="0" fontId="22" fillId="11" borderId="0">
      <alignment shrinkToFit="1"/>
    </xf>
    <xf numFmtId="0" fontId="27" fillId="0" borderId="12">
      <alignment horizontal="right"/>
    </xf>
    <xf numFmtId="4" fontId="27" fillId="9" borderId="12">
      <alignment horizontal="right" vertical="top" shrinkToFit="1"/>
    </xf>
    <xf numFmtId="4" fontId="27" fillId="7" borderId="12">
      <alignment horizontal="right" vertical="top" shrinkToFit="1"/>
    </xf>
    <xf numFmtId="0" fontId="22" fillId="0" borderId="0">
      <alignment horizontal="left" wrapText="1"/>
    </xf>
    <xf numFmtId="0" fontId="27" fillId="0" borderId="11">
      <alignment vertical="top" wrapText="1"/>
    </xf>
    <xf numFmtId="49" fontId="22" fillId="0" borderId="11">
      <alignment horizontal="center" vertical="top" shrinkToFit="1"/>
    </xf>
    <xf numFmtId="4" fontId="27" fillId="9" borderId="11">
      <alignment horizontal="right" vertical="top" shrinkToFit="1"/>
    </xf>
    <xf numFmtId="4" fontId="27" fillId="7" borderId="11">
      <alignment horizontal="right" vertical="top" shrinkToFit="1"/>
    </xf>
    <xf numFmtId="0" fontId="22" fillId="11" borderId="13"/>
    <xf numFmtId="0" fontId="22" fillId="11" borderId="13">
      <alignment horizontal="center"/>
    </xf>
    <xf numFmtId="4" fontId="27" fillId="0" borderId="11">
      <alignment horizontal="right" vertical="top" shrinkToFit="1"/>
    </xf>
    <xf numFmtId="49" fontId="22" fillId="0" borderId="11">
      <alignment horizontal="left" vertical="top" wrapText="1" indent="2"/>
    </xf>
    <xf numFmtId="4" fontId="22" fillId="0" borderId="11">
      <alignment horizontal="right" vertical="top" shrinkToFit="1"/>
    </xf>
    <xf numFmtId="0" fontId="22" fillId="11" borderId="13">
      <alignment shrinkToFit="1"/>
    </xf>
    <xf numFmtId="0" fontId="22" fillId="11" borderId="12">
      <alignment horizontal="center"/>
    </xf>
    <xf numFmtId="0" fontId="2" fillId="0" borderId="0"/>
    <xf numFmtId="0" fontId="2" fillId="0" borderId="0"/>
    <xf numFmtId="0" fontId="2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72"/>
    <xf numFmtId="0" fontId="4" fillId="0" borderId="0" xfId="72" applyFont="1" applyFill="1" applyBorder="1" applyAlignment="1">
      <alignment vertical="center" wrapText="1"/>
    </xf>
    <xf numFmtId="0" fontId="3" fillId="0" borderId="0" xfId="72" applyFont="1" applyFill="1" applyBorder="1" applyAlignment="1">
      <alignment vertical="center" wrapText="1"/>
    </xf>
    <xf numFmtId="0" fontId="4" fillId="21" borderId="14" xfId="72" applyFont="1" applyFill="1" applyBorder="1" applyAlignment="1">
      <alignment horizontal="center" vertical="center" wrapText="1"/>
    </xf>
    <xf numFmtId="0" fontId="5" fillId="0" borderId="14" xfId="72" applyFont="1" applyFill="1" applyBorder="1" applyAlignment="1">
      <alignment horizontal="center" vertical="center" wrapText="1"/>
    </xf>
    <xf numFmtId="0" fontId="5" fillId="21" borderId="14" xfId="72" applyFont="1" applyFill="1" applyBorder="1" applyAlignment="1">
      <alignment horizontal="center" vertical="center" wrapText="1"/>
    </xf>
    <xf numFmtId="0" fontId="4" fillId="0" borderId="14" xfId="72" applyFont="1" applyFill="1" applyBorder="1" applyAlignment="1">
      <alignment horizontal="left" vertical="center" wrapText="1"/>
    </xf>
    <xf numFmtId="0" fontId="3" fillId="22" borderId="14" xfId="72" applyFont="1" applyFill="1" applyBorder="1" applyAlignment="1">
      <alignment vertical="center" wrapText="1"/>
    </xf>
    <xf numFmtId="49" fontId="4" fillId="0" borderId="15" xfId="72" quotePrefix="1" applyNumberFormat="1" applyFont="1" applyFill="1" applyBorder="1" applyAlignment="1">
      <alignment horizontal="left" vertical="center" wrapText="1"/>
    </xf>
    <xf numFmtId="165" fontId="4" fillId="0" borderId="0" xfId="72" applyNumberFormat="1" applyFont="1" applyFill="1" applyBorder="1" applyAlignment="1">
      <alignment vertical="center" wrapText="1"/>
    </xf>
    <xf numFmtId="49" fontId="4" fillId="0" borderId="16" xfId="72" quotePrefix="1" applyNumberFormat="1" applyFont="1" applyFill="1" applyBorder="1" applyAlignment="1">
      <alignment horizontal="left" vertical="center" wrapText="1"/>
    </xf>
    <xf numFmtId="0" fontId="4" fillId="0" borderId="17" xfId="72" applyFont="1" applyFill="1" applyBorder="1" applyAlignment="1">
      <alignment horizontal="left" vertical="center" wrapText="1"/>
    </xf>
    <xf numFmtId="4" fontId="3" fillId="23" borderId="14" xfId="72" applyNumberFormat="1" applyFont="1" applyFill="1" applyBorder="1" applyAlignment="1">
      <alignment horizontal="center" vertical="center"/>
    </xf>
    <xf numFmtId="4" fontId="4" fillId="21" borderId="14" xfId="72" applyNumberFormat="1" applyFont="1" applyFill="1" applyBorder="1" applyAlignment="1">
      <alignment horizontal="center" vertical="center" wrapText="1"/>
    </xf>
    <xf numFmtId="4" fontId="3" fillId="24" borderId="14" xfId="72" applyNumberFormat="1" applyFont="1" applyFill="1" applyBorder="1" applyAlignment="1">
      <alignment horizontal="center" vertical="center"/>
    </xf>
    <xf numFmtId="4" fontId="4" fillId="0" borderId="14" xfId="72" applyNumberFormat="1" applyFont="1" applyFill="1" applyBorder="1" applyAlignment="1">
      <alignment horizontal="center" vertical="center" wrapText="1"/>
    </xf>
    <xf numFmtId="49" fontId="3" fillId="22" borderId="14" xfId="72" quotePrefix="1" applyNumberFormat="1" applyFont="1" applyFill="1" applyBorder="1" applyAlignment="1">
      <alignment horizontal="left" vertical="center" wrapText="1"/>
    </xf>
    <xf numFmtId="4" fontId="3" fillId="22" borderId="14" xfId="72" applyNumberFormat="1" applyFont="1" applyFill="1" applyBorder="1" applyAlignment="1">
      <alignment horizontal="center" vertical="center" wrapText="1"/>
    </xf>
    <xf numFmtId="4" fontId="4" fillId="0" borderId="14" xfId="72" applyNumberFormat="1" applyFont="1" applyFill="1" applyBorder="1" applyAlignment="1">
      <alignment horizontal="left" vertical="center" wrapText="1"/>
    </xf>
    <xf numFmtId="4" fontId="3" fillId="22" borderId="14" xfId="72" applyNumberFormat="1" applyFont="1" applyFill="1" applyBorder="1" applyAlignment="1">
      <alignment horizontal="center" vertical="center"/>
    </xf>
    <xf numFmtId="49" fontId="3" fillId="22" borderId="18" xfId="72" quotePrefix="1" applyNumberFormat="1" applyFont="1" applyFill="1" applyBorder="1" applyAlignment="1">
      <alignment horizontal="left" vertical="center" wrapText="1"/>
    </xf>
    <xf numFmtId="0" fontId="3" fillId="22" borderId="19" xfId="72" applyFont="1" applyFill="1" applyBorder="1" applyAlignment="1">
      <alignment vertical="center" wrapText="1"/>
    </xf>
    <xf numFmtId="4" fontId="4" fillId="21" borderId="14" xfId="74" applyNumberFormat="1" applyFont="1" applyFill="1" applyBorder="1" applyAlignment="1">
      <alignment horizontal="center" vertical="center" wrapText="1"/>
    </xf>
    <xf numFmtId="49" fontId="4" fillId="0" borderId="0" xfId="74" applyNumberFormat="1" applyFont="1" applyBorder="1" applyAlignment="1">
      <alignment horizontal="right"/>
    </xf>
    <xf numFmtId="2" fontId="4" fillId="0" borderId="0" xfId="74" applyNumberFormat="1" applyFont="1" applyBorder="1" applyAlignment="1">
      <alignment horizontal="right"/>
    </xf>
    <xf numFmtId="0" fontId="3" fillId="0" borderId="14" xfId="72" applyFont="1" applyFill="1" applyBorder="1" applyAlignment="1">
      <alignment horizontal="center" vertical="center" wrapText="1"/>
    </xf>
    <xf numFmtId="4" fontId="3" fillId="24" borderId="14" xfId="72" applyNumberFormat="1" applyFont="1" applyFill="1" applyBorder="1" applyAlignment="1">
      <alignment horizontal="left" vertical="center" wrapText="1"/>
    </xf>
    <xf numFmtId="4" fontId="3" fillId="23" borderId="14" xfId="72" applyNumberFormat="1" applyFont="1" applyFill="1" applyBorder="1" applyAlignment="1">
      <alignment horizontal="left" vertical="center" wrapText="1"/>
    </xf>
    <xf numFmtId="0" fontId="3" fillId="0" borderId="0" xfId="72" applyFont="1" applyFill="1" applyBorder="1" applyAlignment="1">
      <alignment horizontal="center" vertical="center" wrapText="1"/>
    </xf>
    <xf numFmtId="0" fontId="4" fillId="0" borderId="17" xfId="72" applyFont="1" applyFill="1" applyBorder="1" applyAlignment="1">
      <alignment horizontal="center" vertical="center" wrapText="1"/>
    </xf>
    <xf numFmtId="0" fontId="4" fillId="0" borderId="20" xfId="72" applyFont="1" applyFill="1" applyBorder="1" applyAlignment="1">
      <alignment horizontal="center" vertical="center" wrapText="1"/>
    </xf>
    <xf numFmtId="0" fontId="4" fillId="0" borderId="18" xfId="72" applyFont="1" applyFill="1" applyBorder="1" applyAlignment="1">
      <alignment horizontal="center" vertical="center" wrapText="1"/>
    </xf>
    <xf numFmtId="0" fontId="4" fillId="0" borderId="21" xfId="72" applyFont="1" applyFill="1" applyBorder="1" applyAlignment="1">
      <alignment horizontal="center" vertical="center" wrapText="1"/>
    </xf>
    <xf numFmtId="0" fontId="4" fillId="0" borderId="19" xfId="72" applyFont="1" applyFill="1" applyBorder="1" applyAlignment="1">
      <alignment horizontal="center" vertical="center" wrapText="1"/>
    </xf>
    <xf numFmtId="4" fontId="3" fillId="24" borderId="18" xfId="72" applyNumberFormat="1" applyFont="1" applyFill="1" applyBorder="1" applyAlignment="1">
      <alignment horizontal="left" vertical="center" wrapText="1"/>
    </xf>
    <xf numFmtId="4" fontId="3" fillId="24" borderId="19" xfId="72" applyNumberFormat="1" applyFont="1" applyFill="1" applyBorder="1" applyAlignment="1">
      <alignment horizontal="left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Лист1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="90" zoomScaleNormal="90" workbookViewId="0">
      <selection activeCell="N10" sqref="N10:N11"/>
    </sheetView>
  </sheetViews>
  <sheetFormatPr defaultRowHeight="15"/>
  <cols>
    <col min="1" max="1" width="23.42578125" customWidth="1"/>
    <col min="2" max="2" width="52.7109375" customWidth="1"/>
    <col min="3" max="5" width="14" customWidth="1"/>
  </cols>
  <sheetData>
    <row r="1" spans="1:5">
      <c r="A1" s="29" t="s">
        <v>33</v>
      </c>
      <c r="B1" s="29"/>
      <c r="C1" s="29"/>
      <c r="D1" s="29"/>
      <c r="E1" s="29"/>
    </row>
    <row r="2" spans="1:5">
      <c r="A2" s="29"/>
      <c r="B2" s="29"/>
      <c r="C2" s="29"/>
      <c r="D2" s="29"/>
      <c r="E2" s="29"/>
    </row>
    <row r="3" spans="1:5">
      <c r="A3" s="29"/>
      <c r="B3" s="29"/>
      <c r="C3" s="29"/>
      <c r="D3" s="29"/>
      <c r="E3" s="29"/>
    </row>
    <row r="4" spans="1:5" ht="15.75">
      <c r="A4" s="1"/>
      <c r="B4" s="3" t="s">
        <v>31</v>
      </c>
      <c r="C4" s="1"/>
      <c r="D4" s="1"/>
      <c r="E4" s="2" t="s">
        <v>0</v>
      </c>
    </row>
    <row r="5" spans="1:5" ht="45.75" customHeight="1">
      <c r="A5" s="30" t="s">
        <v>1</v>
      </c>
      <c r="B5" s="30" t="s">
        <v>2</v>
      </c>
      <c r="C5" s="32" t="s">
        <v>34</v>
      </c>
      <c r="D5" s="33"/>
      <c r="E5" s="34"/>
    </row>
    <row r="6" spans="1:5" ht="15.75">
      <c r="A6" s="31"/>
      <c r="B6" s="31"/>
      <c r="C6" s="4" t="s">
        <v>3</v>
      </c>
      <c r="D6" s="4" t="s">
        <v>32</v>
      </c>
      <c r="E6" s="4" t="s">
        <v>35</v>
      </c>
    </row>
    <row r="7" spans="1:5" ht="15.7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>
      <c r="A8" s="8" t="s">
        <v>4</v>
      </c>
      <c r="B8" s="8" t="s">
        <v>5</v>
      </c>
      <c r="C8" s="20">
        <f>SUM(C9:C12)</f>
        <v>1970000</v>
      </c>
      <c r="D8" s="20">
        <f>SUM(D9:D12)</f>
        <v>2089000</v>
      </c>
      <c r="E8" s="20">
        <f>SUM(E9:E12)</f>
        <v>2115000</v>
      </c>
    </row>
    <row r="9" spans="1:5" ht="31.5">
      <c r="A9" s="9" t="s">
        <v>6</v>
      </c>
      <c r="B9" s="7" t="s">
        <v>7</v>
      </c>
      <c r="C9" s="14">
        <v>52000</v>
      </c>
      <c r="D9" s="14">
        <v>61000</v>
      </c>
      <c r="E9" s="14">
        <v>65000</v>
      </c>
    </row>
    <row r="10" spans="1:5" ht="31.5">
      <c r="A10" s="9" t="s">
        <v>8</v>
      </c>
      <c r="B10" s="7" t="s">
        <v>9</v>
      </c>
      <c r="C10" s="14">
        <v>117000</v>
      </c>
      <c r="D10" s="14">
        <v>124000</v>
      </c>
      <c r="E10" s="14">
        <v>132000</v>
      </c>
    </row>
    <row r="11" spans="1:5" ht="31.5">
      <c r="A11" s="9" t="s">
        <v>10</v>
      </c>
      <c r="B11" s="7" t="s">
        <v>11</v>
      </c>
      <c r="C11" s="14">
        <v>1801000</v>
      </c>
      <c r="D11" s="14">
        <v>1904000</v>
      </c>
      <c r="E11" s="14">
        <v>1918000</v>
      </c>
    </row>
    <row r="12" spans="1:5" ht="31.5">
      <c r="A12" s="11" t="s">
        <v>12</v>
      </c>
      <c r="B12" s="12" t="s">
        <v>13</v>
      </c>
      <c r="C12" s="14"/>
      <c r="D12" s="14"/>
      <c r="E12" s="14"/>
    </row>
    <row r="13" spans="1:5" ht="31.5">
      <c r="A13" s="17" t="s">
        <v>14</v>
      </c>
      <c r="B13" s="8" t="s">
        <v>15</v>
      </c>
      <c r="C13" s="18">
        <v>1320172.8</v>
      </c>
      <c r="D13" s="18">
        <v>259380</v>
      </c>
      <c r="E13" s="18">
        <v>265622</v>
      </c>
    </row>
    <row r="14" spans="1:5" ht="15.75">
      <c r="A14" s="21"/>
      <c r="B14" s="22"/>
      <c r="C14" s="18"/>
      <c r="D14" s="18"/>
      <c r="E14" s="18"/>
    </row>
    <row r="15" spans="1:5" ht="15.75">
      <c r="A15" s="35" t="s">
        <v>16</v>
      </c>
      <c r="B15" s="36"/>
      <c r="C15" s="15">
        <f>SUM(C8+C13)</f>
        <v>3290172.8</v>
      </c>
      <c r="D15" s="15">
        <f>SUM(D8+D13)</f>
        <v>2348380</v>
      </c>
      <c r="E15" s="15">
        <f>SUM(E8+E13)</f>
        <v>2380622</v>
      </c>
    </row>
    <row r="16" spans="1:5" ht="15.75">
      <c r="A16" s="26" t="s">
        <v>17</v>
      </c>
      <c r="B16" s="26"/>
      <c r="C16" s="26"/>
      <c r="D16" s="26"/>
      <c r="E16" s="26"/>
    </row>
    <row r="17" spans="1:5" ht="15.75">
      <c r="A17" s="16" t="s">
        <v>18</v>
      </c>
      <c r="B17" s="19" t="s">
        <v>19</v>
      </c>
      <c r="C17" s="23">
        <v>2338621</v>
      </c>
      <c r="D17" s="23">
        <v>1966774</v>
      </c>
      <c r="E17" s="23">
        <v>1936148</v>
      </c>
    </row>
    <row r="18" spans="1:5" ht="15.75">
      <c r="A18" s="16" t="s">
        <v>20</v>
      </c>
      <c r="B18" s="19" t="s">
        <v>21</v>
      </c>
      <c r="C18" s="14">
        <v>156294</v>
      </c>
      <c r="D18" s="14">
        <v>171380</v>
      </c>
      <c r="E18" s="14">
        <v>177622</v>
      </c>
    </row>
    <row r="19" spans="1:5" ht="31.5">
      <c r="A19" s="16" t="s">
        <v>22</v>
      </c>
      <c r="B19" s="19" t="s">
        <v>23</v>
      </c>
      <c r="C19" s="14">
        <v>1000</v>
      </c>
      <c r="D19" s="14">
        <v>1000</v>
      </c>
      <c r="E19" s="14">
        <v>1000</v>
      </c>
    </row>
    <row r="20" spans="1:5" ht="15.75">
      <c r="A20" s="16" t="s">
        <v>24</v>
      </c>
      <c r="B20" s="19" t="s">
        <v>25</v>
      </c>
      <c r="C20" s="24" t="s">
        <v>36</v>
      </c>
      <c r="D20" s="14">
        <v>1000</v>
      </c>
      <c r="E20" s="14">
        <v>1000</v>
      </c>
    </row>
    <row r="21" spans="1:5" ht="15.75">
      <c r="A21" s="16" t="s">
        <v>26</v>
      </c>
      <c r="B21" s="19" t="s">
        <v>27</v>
      </c>
      <c r="C21" s="24" t="s">
        <v>37</v>
      </c>
      <c r="D21" s="24" t="s">
        <v>40</v>
      </c>
      <c r="E21" s="25">
        <v>154702</v>
      </c>
    </row>
    <row r="22" spans="1:5" ht="15.75">
      <c r="A22" s="16"/>
      <c r="B22" s="19" t="s">
        <v>28</v>
      </c>
      <c r="C22" s="14"/>
      <c r="D22" s="24" t="s">
        <v>38</v>
      </c>
      <c r="E22" s="24" t="s">
        <v>39</v>
      </c>
    </row>
    <row r="23" spans="1:5" ht="15.75">
      <c r="A23" s="27" t="s">
        <v>29</v>
      </c>
      <c r="B23" s="27"/>
      <c r="C23" s="15">
        <f>C17+C18+C19+C20+C21+C22</f>
        <v>3290172.8</v>
      </c>
      <c r="D23" s="15">
        <f>D17+D18+D19+D20+D21+D22</f>
        <v>2348380</v>
      </c>
      <c r="E23" s="15">
        <f>E17+E18+E19+E20+E21+E22</f>
        <v>2380622</v>
      </c>
    </row>
    <row r="24" spans="1:5" ht="15.75">
      <c r="A24" s="28" t="s">
        <v>30</v>
      </c>
      <c r="B24" s="28"/>
      <c r="C24" s="13">
        <f>SUM(C15-C23)</f>
        <v>0</v>
      </c>
      <c r="D24" s="13">
        <f>SUM(D15-D23)</f>
        <v>0</v>
      </c>
      <c r="E24" s="13">
        <f>SUM(E15-E23)</f>
        <v>0</v>
      </c>
    </row>
    <row r="25" spans="1:5">
      <c r="A25" s="1"/>
      <c r="B25" s="1"/>
      <c r="C25" s="1"/>
      <c r="D25" s="1"/>
      <c r="E25" s="1"/>
    </row>
    <row r="26" spans="1:5" ht="15.75">
      <c r="A26" s="1"/>
      <c r="B26" s="1"/>
      <c r="C26" s="10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</sheetData>
  <mergeCells count="8">
    <mergeCell ref="A16:E16"/>
    <mergeCell ref="A23:B23"/>
    <mergeCell ref="A24:B24"/>
    <mergeCell ref="A1:E3"/>
    <mergeCell ref="A5:A6"/>
    <mergeCell ref="B5:B6"/>
    <mergeCell ref="C5:E5"/>
    <mergeCell ref="A15:B15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dcterms:created xsi:type="dcterms:W3CDTF">2022-11-10T13:36:30Z</dcterms:created>
  <dcterms:modified xsi:type="dcterms:W3CDTF">2024-11-13T09:06:52Z</dcterms:modified>
</cp:coreProperties>
</file>